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7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AGOS MENSUALES A PRODUCTORES\"/>
    </mc:Choice>
  </mc:AlternateContent>
  <bookViews>
    <workbookView xWindow="0" yWindow="0" windowWidth="28800" windowHeight="11910"/>
  </bookViews>
  <sheets>
    <sheet name="Table 1" sheetId="1" r:id="rId1"/>
    <sheet name="Table 2" sheetId="2" r:id="rId2"/>
  </sheets>
  <definedNames>
    <definedName name="_xlnm._FilterDatabase" localSheetId="0" hidden="1">'Table 1'!$A$24:$F$27</definedName>
    <definedName name="_xlnm.Print_Area" localSheetId="0">'Table 1'!$A$1:$F$51</definedName>
  </definedNames>
  <calcPr calcId="162913"/>
</workbook>
</file>

<file path=xl/calcChain.xml><?xml version="1.0" encoding="utf-8"?>
<calcChain xmlns="http://schemas.openxmlformats.org/spreadsheetml/2006/main">
  <c r="F27" i="1" l="1"/>
  <c r="F15" i="1" l="1"/>
  <c r="F49" i="1" l="1"/>
  <c r="F51" i="1" s="1"/>
</calcChain>
</file>

<file path=xl/sharedStrings.xml><?xml version="1.0" encoding="utf-8"?>
<sst xmlns="http://schemas.openxmlformats.org/spreadsheetml/2006/main" count="131" uniqueCount="71">
  <si>
    <r>
      <rPr>
        <b/>
        <sz val="9"/>
        <rFont val="Calibri"/>
        <family val="1"/>
      </rPr>
      <t>Concepto</t>
    </r>
  </si>
  <si>
    <r>
      <rPr>
        <b/>
        <sz val="9"/>
        <rFont val="Calibri"/>
        <family val="1"/>
      </rPr>
      <t>Película</t>
    </r>
  </si>
  <si>
    <r>
      <rPr>
        <b/>
        <sz val="9"/>
        <rFont val="Calibri"/>
        <family val="1"/>
      </rPr>
      <t>Observaciones</t>
    </r>
  </si>
  <si>
    <r>
      <rPr>
        <b/>
        <sz val="9"/>
        <rFont val="Calibri"/>
        <family val="1"/>
      </rPr>
      <t>Fecha</t>
    </r>
  </si>
  <si>
    <r>
      <rPr>
        <b/>
        <sz val="9"/>
        <rFont val="Calibri"/>
        <family val="1"/>
      </rPr>
      <t>Beneficiario</t>
    </r>
  </si>
  <si>
    <r>
      <rPr>
        <b/>
        <sz val="9"/>
        <rFont val="Calibri"/>
        <family val="1"/>
      </rPr>
      <t>Importe</t>
    </r>
  </si>
  <si>
    <r>
      <rPr>
        <b/>
        <sz val="9"/>
        <rFont val="Calibri"/>
        <family val="1"/>
      </rPr>
      <t>PROYECTO</t>
    </r>
  </si>
  <si>
    <t>SUBTOTAL</t>
  </si>
  <si>
    <t>Vía Digital</t>
  </si>
  <si>
    <t>Sala</t>
  </si>
  <si>
    <t>Medios Electrónicos</t>
  </si>
  <si>
    <t>PAGOS MARZO 2026 - Subsidios Audiencia Media</t>
  </si>
  <si>
    <t>PAGOS MARZO 2026 - Subsidios Documentales Vía Digital</t>
  </si>
  <si>
    <t>PAGOS MARZO 2026 - Concursos</t>
  </si>
  <si>
    <t>PROMOCIÓN - CONCURSO INCAA IMPULSA 2025 "JULIANA BISTACCO SANTA MARIA" - CUOTA UNICA.</t>
  </si>
  <si>
    <t>PROMOCIÓN - CONCURSO INCAA IMPULSA 2025 "GÓNZALEZ CAMARERO CAMILA BELÉN" - CUOTA UNICA.</t>
  </si>
  <si>
    <t>PROMOCIÓN - CONCURSO INCAA IMPULSA 2025 "Baltazar MARADONA AVILA" - CUOTA UNICA.</t>
  </si>
  <si>
    <t>PROMOCIÓN - CONCURSO INCAA IMPULSA 2025 "Camilo de Jesús REINOSO" - CUOTA UNICA.</t>
  </si>
  <si>
    <t>1107 - BANCO DE LA NACION ARGENTINA</t>
  </si>
  <si>
    <t>JULIANA BISTACCO SANTA MARÍA</t>
  </si>
  <si>
    <t>CAMILA BELÉN GONZALEZ CAMARERO</t>
  </si>
  <si>
    <t>BALTAZAR MARADONA AVILA</t>
  </si>
  <si>
    <t>CAMILO DE JESÚS REINOSO</t>
  </si>
  <si>
    <t>INCAA IMPULSA 2025</t>
  </si>
  <si>
    <t>PROMOCION - GALOPE - CONVOCATORIA CONCURSO OPERA PRIMA 2024 - IF-2026-17483593-APN-GG#INCAA</t>
  </si>
  <si>
    <t>9923 - 30 GRADOS CINE S. A. S.</t>
  </si>
  <si>
    <t>PROMOCION - EL SALTO QUE PERDURA. SANTIAGO FERRARI - CONVOCATORIA LARGOMETRAJE DOCUMENTAL DIGITAL - TERCER LLAMADO 2025 - CUOTA 1</t>
  </si>
  <si>
    <t>6578 - JESUS EMANUEL CHOQUI CHAUD</t>
  </si>
  <si>
    <t>PROMOCION - LO NOY - LARGOMETRAJES DE DOCUMENTAL DIGITAL - CUOTA 2 - IF-2026-22990227-APN-GAYF#INCAA</t>
  </si>
  <si>
    <t>2196 - MARIO GONZALO VARELA</t>
  </si>
  <si>
    <t>PROMOCION - CONVOCATORIA CONCURSO OPERA PRIMA 2024 - CUOTA 1 - IF-2026-24866421-APN-GAYF#INCAA</t>
  </si>
  <si>
    <t>2076 - AJIMOLIDO FILMS S.R.L</t>
  </si>
  <si>
    <t>PROMOCION - HISTORIAS CANNÁBICAS - CONVOCATORIA LARGOMETRAJE DOCUMENTAL DIGITAL - TERCER LLAMADO 2025 - CUOTA 2</t>
  </si>
  <si>
    <t>3136 - ROWIN RENTAL S.A.</t>
  </si>
  <si>
    <t xml:space="preserve">TOTAL MARZO </t>
  </si>
  <si>
    <t>PROMOCION - 42 REINICIO - SUBSIDIOS DE PELICULAS DOCUMENTALES - CUOTA 2 - IF-2026-22990468-APN-GAYF#INCAA</t>
  </si>
  <si>
    <t>9275 - SEBASTIAN DANIEL ZANNI</t>
  </si>
  <si>
    <t>PROMOCION - POR ARTE DE MAGIA - SUBSIDIOS DE PELICULAS DOCUMENTALES - CUOTA 4 - IF-2026-25286676-APN-GAYF#INCAA</t>
  </si>
  <si>
    <t>1767 - COOPERATIVA DE TRABAJO DE COMUNICACION PRODUCTORA DE LA TIERRA LIMITADA</t>
  </si>
  <si>
    <t>PROMOCION - ROMINA SMILE - MEDIOS ELECTRÓNICOS Y SALA - IF-2026-16186768-APN-INCAA#SC</t>
  </si>
  <si>
    <t>PROMOCIÓN- MEDIOS ELECTRÓNICOS Y SALA "CROMA (EX: CONSTELACIONES" IF-2026-20704278-APN-INCAA#SC, SALDO SUBSIDIO.</t>
  </si>
  <si>
    <t>PROMOCIÓN- MEDIOS ELECTRÓNICOS Y SALA "CAÍAN DEL CIELO - IF-2026-20704019-APN-INCAA#SC, SALDO SUBSIDIO.</t>
  </si>
  <si>
    <t>PROMOCION - AGREGADOS OBREROS - MEDIOS ELECTRONICOS Y SALA - IF-2026-21962058-APN-INCAA#SC</t>
  </si>
  <si>
    <t>PROMOCIÓN - SALA "EL BESO DE JUDAS" IF-2026-23064654-APN-INCAA#SC -</t>
  </si>
  <si>
    <t>7596 - SM CINE S.R.L</t>
  </si>
  <si>
    <t>4216 - MANUEL ABRAMOVICH</t>
  </si>
  <si>
    <t>2634 - MONICA CECILIA ALESA AMARILLA</t>
  </si>
  <si>
    <t>7255 - VIRGINIA INES CROATTO</t>
  </si>
  <si>
    <t>9924 - MARTIN MIGUEL MURPHY</t>
  </si>
  <si>
    <t>PROMOCIÓN - MEDIOS ELECTRÓNICOS "EL AGRÓNOMO" IF-2026-28828070-APN-INCAA#SC - CESION DE SUBSIDIO.</t>
  </si>
  <si>
    <t>PROMOCION - Medios Electronicos IF-2025-65822777-APN-INCAA#SC "LENNONS", SALDO SUBSIDIO.</t>
  </si>
  <si>
    <t>1986 - TURNES MARTIN RODRIGO</t>
  </si>
  <si>
    <t>5971 - MORBO FILMS SRL</t>
  </si>
  <si>
    <t>ROMINA SMILE</t>
  </si>
  <si>
    <t>CROMA</t>
  </si>
  <si>
    <t>CAÍAN DEL CIELO</t>
  </si>
  <si>
    <t>AGREGADOS OBREROS</t>
  </si>
  <si>
    <t>EL BESO DE JUDAS</t>
  </si>
  <si>
    <t>EL AGRÓNOMO</t>
  </si>
  <si>
    <t>LENNONS</t>
  </si>
  <si>
    <t>42 REINICIO</t>
  </si>
  <si>
    <t>POR ARTE DE MAGIA</t>
  </si>
  <si>
    <t>GALOPE</t>
  </si>
  <si>
    <t>EL SALTO QUE PERDURA</t>
  </si>
  <si>
    <t>LO NOY</t>
  </si>
  <si>
    <t>NO LO GRITES</t>
  </si>
  <si>
    <t>OPERA PRIMA 2024</t>
  </si>
  <si>
    <t>LARGOMETRAJE DOC.DIG. 3ER LLAMADO 2025</t>
  </si>
  <si>
    <t xml:space="preserve"> LARGOMETRAJE DOCUMENTAL DIGITAL 2024</t>
  </si>
  <si>
    <t>CONCURSO FEDERAL DESARROLLO DOC DIGITALES 2019</t>
  </si>
  <si>
    <t>HISTORIAS CANNÁBICAS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</si>
</sst>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-&quot;$&quot;\ * #,##0_-;\-&quot;$&quot;\ * #,##0_-;_-&quot;$&quot;\ * &quot;-&quot;_-;_-@_-"/>
    <numFmt numFmtId="164" formatCode="dd/mm/yyyy;@"/>
    <numFmt numFmtId="165" formatCode="\$\ #,##0"/>
    <numFmt numFmtId="166" formatCode="&quot;$&quot;\ #,##0"/>
  </numFmts>
  <fonts count="12" x14ac:knownFonts="1">
    <font>
      <sz val="10"/>
      <color rgb="FF000000"/>
      <name val="Times New Roman"/>
      <charset val="204"/>
    </font>
    <font>
      <b/>
      <sz val="10"/>
      <name val="Calibri"/>
      <family val="2"/>
    </font>
    <font>
      <b/>
      <sz val="9"/>
      <name val="Calibri"/>
      <family val="2"/>
    </font>
    <font>
      <b/>
      <sz val="9"/>
      <color rgb="FF000000"/>
      <name val="Calibri"/>
      <family val="2"/>
    </font>
    <font>
      <b/>
      <u/>
      <sz val="10"/>
      <color rgb="FFFFFFFF"/>
      <name val="Calibri"/>
      <family val="1"/>
    </font>
    <font>
      <b/>
      <sz val="9"/>
      <name val="Calibri"/>
      <family val="1"/>
    </font>
    <font>
      <b/>
      <sz val="9"/>
      <name val="Calibri"/>
      <family val="2"/>
    </font>
    <font>
      <sz val="9"/>
      <name val="Calibri"/>
      <family val="2"/>
    </font>
    <font>
      <sz val="10"/>
      <color rgb="FF000000"/>
      <name val="Calibri"/>
      <family val="2"/>
    </font>
    <font>
      <b/>
      <sz val="9"/>
      <color rgb="FF000000"/>
      <name val="Calibri"/>
      <family val="2"/>
      <scheme val="minor"/>
    </font>
    <font>
      <sz val="9"/>
      <name val="Calibri"/>
      <family val="2"/>
      <scheme val="minor"/>
    </font>
    <font>
      <sz val="8"/>
      <name val="Helvetica"/>
    </font>
  </fonts>
  <fills count="3">
    <fill>
      <patternFill patternType="none"/>
    </fill>
    <fill>
      <patternFill patternType="gray125"/>
    </fill>
    <fill>
      <patternFill patternType="solid">
        <fgColor rgb="FF16365C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 indent="2"/>
    </xf>
    <xf numFmtId="0" fontId="2" fillId="0" borderId="1" xfId="0" applyFont="1" applyFill="1" applyBorder="1" applyAlignment="1">
      <alignment horizontal="left" vertical="top" wrapText="1" indent="3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 indent="4"/>
    </xf>
    <xf numFmtId="0" fontId="2" fillId="0" borderId="1" xfId="0" applyFont="1" applyFill="1" applyBorder="1" applyAlignment="1">
      <alignment horizontal="right" vertical="top" wrapText="1" indent="2"/>
    </xf>
    <xf numFmtId="0" fontId="7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wrapText="1"/>
    </xf>
    <xf numFmtId="0" fontId="8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wrapText="1"/>
    </xf>
    <xf numFmtId="165" fontId="3" fillId="0" borderId="0" xfId="0" applyNumberFormat="1" applyFont="1" applyFill="1" applyBorder="1" applyAlignment="1">
      <alignment horizontal="right" vertical="top" shrinkToFit="1"/>
    </xf>
    <xf numFmtId="0" fontId="6" fillId="0" borderId="3" xfId="0" applyFont="1" applyFill="1" applyBorder="1" applyAlignment="1">
      <alignment horizontal="left" vertical="center" wrapText="1"/>
    </xf>
    <xf numFmtId="4" fontId="0" fillId="0" borderId="0" xfId="0" applyNumberFormat="1" applyFill="1" applyBorder="1" applyAlignment="1">
      <alignment horizontal="left" vertical="top"/>
    </xf>
    <xf numFmtId="42" fontId="3" fillId="0" borderId="3" xfId="0" applyNumberFormat="1" applyFont="1" applyFill="1" applyBorder="1" applyAlignment="1">
      <alignment vertical="top" shrinkToFit="1"/>
    </xf>
    <xf numFmtId="42" fontId="9" fillId="0" borderId="3" xfId="0" applyNumberFormat="1" applyFont="1" applyFill="1" applyBorder="1" applyAlignment="1">
      <alignment vertical="center" shrinkToFit="1"/>
    </xf>
    <xf numFmtId="0" fontId="2" fillId="0" borderId="7" xfId="0" applyFont="1" applyFill="1" applyBorder="1" applyAlignment="1">
      <alignment horizontal="left" vertical="top" wrapText="1" indent="2"/>
    </xf>
    <xf numFmtId="0" fontId="2" fillId="0" borderId="7" xfId="0" applyFont="1" applyFill="1" applyBorder="1" applyAlignment="1">
      <alignment horizontal="left" vertical="top" wrapText="1" indent="3"/>
    </xf>
    <xf numFmtId="0" fontId="2" fillId="0" borderId="7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left" vertical="top" wrapText="1" indent="4"/>
    </xf>
    <xf numFmtId="0" fontId="2" fillId="0" borderId="7" xfId="0" applyFont="1" applyFill="1" applyBorder="1" applyAlignment="1">
      <alignment horizontal="right" vertical="top" wrapText="1" indent="2"/>
    </xf>
    <xf numFmtId="166" fontId="9" fillId="0" borderId="3" xfId="0" applyNumberFormat="1" applyFont="1" applyFill="1" applyBorder="1" applyAlignment="1">
      <alignment horizontal="right" vertical="center" shrinkToFit="1"/>
    </xf>
    <xf numFmtId="0" fontId="10" fillId="0" borderId="3" xfId="0" applyFont="1" applyFill="1" applyBorder="1" applyAlignment="1">
      <alignment horizontal="left" vertical="center" wrapText="1"/>
    </xf>
    <xf numFmtId="164" fontId="7" fillId="0" borderId="3" xfId="0" applyNumberFormat="1" applyFont="1" applyFill="1" applyBorder="1" applyAlignment="1">
      <alignment horizontal="right" vertical="center" shrinkToFit="1"/>
    </xf>
    <xf numFmtId="42" fontId="7" fillId="0" borderId="3" xfId="0" applyNumberFormat="1" applyFont="1" applyFill="1" applyBorder="1" applyAlignment="1">
      <alignment horizontal="right" vertical="center" wrapText="1"/>
    </xf>
    <xf numFmtId="0" fontId="10" fillId="0" borderId="3" xfId="0" applyFont="1" applyFill="1" applyBorder="1" applyAlignment="1">
      <alignment horizontal="left" vertical="top" wrapText="1"/>
    </xf>
    <xf numFmtId="42" fontId="10" fillId="0" borderId="3" xfId="0" applyNumberFormat="1" applyFont="1" applyFill="1" applyBorder="1" applyAlignment="1">
      <alignment vertical="center" shrinkToFit="1"/>
    </xf>
    <xf numFmtId="42" fontId="10" fillId="0" borderId="3" xfId="0" applyNumberFormat="1" applyFont="1" applyFill="1" applyBorder="1" applyAlignment="1">
      <alignment horizontal="right" vertical="center" wrapText="1"/>
    </xf>
    <xf numFmtId="0" fontId="7" fillId="0" borderId="3" xfId="0" applyFont="1" applyFill="1" applyBorder="1" applyAlignment="1">
      <alignment horizontal="left" vertical="top" wrapText="1"/>
    </xf>
    <xf numFmtId="42" fontId="3" fillId="0" borderId="8" xfId="0" applyNumberFormat="1" applyFont="1" applyFill="1" applyBorder="1" applyAlignment="1">
      <alignment horizontal="right" vertical="top" shrinkToFit="1"/>
    </xf>
    <xf numFmtId="0" fontId="6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42" fontId="9" fillId="0" borderId="0" xfId="0" applyNumberFormat="1" applyFont="1" applyFill="1" applyBorder="1" applyAlignment="1">
      <alignment vertical="center" shrinkToFit="1"/>
    </xf>
    <xf numFmtId="42" fontId="3" fillId="0" borderId="0" xfId="0" applyNumberFormat="1" applyFont="1" applyFill="1" applyBorder="1" applyAlignment="1">
      <alignment vertical="top" shrinkToFit="1"/>
    </xf>
    <xf numFmtId="0" fontId="5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left" wrapText="1"/>
    </xf>
    <xf numFmtId="0" fontId="0" fillId="0" borderId="6" xfId="0" applyFill="1" applyBorder="1" applyAlignment="1">
      <alignment horizontal="left" wrapText="1"/>
    </xf>
    <xf numFmtId="0" fontId="0" fillId="0" borderId="4" xfId="0" applyFill="1" applyBorder="1" applyAlignment="1">
      <alignment horizontal="left" wrapText="1"/>
    </xf>
    <xf numFmtId="0" fontId="0" fillId="0" borderId="3" xfId="0" applyFill="1" applyBorder="1" applyAlignment="1">
      <alignment horizontal="left" wrapText="1"/>
    </xf>
    <xf numFmtId="0" fontId="0" fillId="0" borderId="2" xfId="0" applyFill="1" applyBorder="1" applyAlignment="1">
      <alignment horizontal="left" wrapText="1"/>
    </xf>
    <xf numFmtId="42" fontId="11" fillId="0" borderId="3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showGridLines="0" showRowColHeaders="0" tabSelected="1" topLeftCell="A32" zoomScaleNormal="100" workbookViewId="0">
      <selection activeCell="F4" sqref="F4:F14"/>
    </sheetView>
  </sheetViews>
  <sheetFormatPr baseColWidth="10" defaultColWidth="9.33203125" defaultRowHeight="12.75" x14ac:dyDescent="0.2"/>
  <cols>
    <col min="1" max="1" width="16.1640625" customWidth="1"/>
    <col min="2" max="2" width="20.33203125" customWidth="1"/>
    <col min="3" max="3" width="40" customWidth="1"/>
    <col min="4" max="4" width="13" customWidth="1"/>
    <col min="5" max="5" width="25.1640625" customWidth="1"/>
    <col min="6" max="6" width="14.5" customWidth="1"/>
  </cols>
  <sheetData>
    <row r="1" spans="1:14" ht="24.95" customHeight="1" x14ac:dyDescent="0.2">
      <c r="A1" s="38" t="s">
        <v>11</v>
      </c>
      <c r="B1" s="39"/>
      <c r="C1" s="39"/>
      <c r="D1" s="39"/>
      <c r="E1" s="39"/>
      <c r="F1" s="39"/>
    </row>
    <row r="2" spans="1:14" ht="11.25" customHeight="1" x14ac:dyDescent="0.2">
      <c r="A2" s="40"/>
      <c r="B2" s="41"/>
      <c r="C2" s="41"/>
      <c r="D2" s="41"/>
      <c r="E2" s="41"/>
      <c r="F2" s="42"/>
    </row>
    <row r="3" spans="1:14" ht="21" customHeight="1" x14ac:dyDescent="0.2">
      <c r="A3" s="18" t="s">
        <v>0</v>
      </c>
      <c r="B3" s="19" t="s">
        <v>1</v>
      </c>
      <c r="C3" s="20" t="s">
        <v>2</v>
      </c>
      <c r="D3" s="18" t="s">
        <v>3</v>
      </c>
      <c r="E3" s="21" t="s">
        <v>4</v>
      </c>
      <c r="F3" s="19" t="s">
        <v>5</v>
      </c>
    </row>
    <row r="4" spans="1:14" ht="54.2" customHeight="1" x14ac:dyDescent="0.2">
      <c r="A4" s="6" t="s">
        <v>9</v>
      </c>
      <c r="B4" s="6" t="s">
        <v>56</v>
      </c>
      <c r="C4" s="24" t="s">
        <v>42</v>
      </c>
      <c r="D4" s="25">
        <v>46090</v>
      </c>
      <c r="E4" s="24" t="s">
        <v>47</v>
      </c>
      <c r="F4" s="45">
        <v>1385906</v>
      </c>
    </row>
    <row r="5" spans="1:14" ht="54.2" customHeight="1" x14ac:dyDescent="0.2">
      <c r="A5" s="6" t="s">
        <v>10</v>
      </c>
      <c r="B5" s="6" t="s">
        <v>56</v>
      </c>
      <c r="C5" s="24" t="s">
        <v>42</v>
      </c>
      <c r="D5" s="25">
        <v>46090</v>
      </c>
      <c r="E5" s="24" t="s">
        <v>47</v>
      </c>
      <c r="F5" s="45">
        <v>10883437</v>
      </c>
    </row>
    <row r="6" spans="1:14" ht="54.2" customHeight="1" x14ac:dyDescent="0.2">
      <c r="A6" s="6" t="s">
        <v>9</v>
      </c>
      <c r="B6" s="6" t="s">
        <v>55</v>
      </c>
      <c r="C6" s="24" t="s">
        <v>41</v>
      </c>
      <c r="D6" s="25">
        <v>46086</v>
      </c>
      <c r="E6" s="24" t="s">
        <v>46</v>
      </c>
      <c r="F6" s="45">
        <v>2152770</v>
      </c>
    </row>
    <row r="7" spans="1:14" ht="54.2" customHeight="1" x14ac:dyDescent="0.2">
      <c r="A7" s="6" t="s">
        <v>10</v>
      </c>
      <c r="B7" s="6" t="s">
        <v>55</v>
      </c>
      <c r="C7" s="24" t="s">
        <v>41</v>
      </c>
      <c r="D7" s="25">
        <v>46086</v>
      </c>
      <c r="E7" s="24" t="s">
        <v>46</v>
      </c>
      <c r="F7" s="45">
        <v>9538784</v>
      </c>
    </row>
    <row r="8" spans="1:14" ht="48" x14ac:dyDescent="0.2">
      <c r="A8" s="6" t="s">
        <v>9</v>
      </c>
      <c r="B8" s="6" t="s">
        <v>54</v>
      </c>
      <c r="C8" s="24" t="s">
        <v>40</v>
      </c>
      <c r="D8" s="25">
        <v>46086</v>
      </c>
      <c r="E8" s="24" t="s">
        <v>45</v>
      </c>
      <c r="F8" s="45">
        <v>224318</v>
      </c>
    </row>
    <row r="9" spans="1:14" ht="48" x14ac:dyDescent="0.2">
      <c r="A9" s="6" t="s">
        <v>10</v>
      </c>
      <c r="B9" s="6" t="s">
        <v>54</v>
      </c>
      <c r="C9" s="24" t="s">
        <v>40</v>
      </c>
      <c r="D9" s="25">
        <v>46086</v>
      </c>
      <c r="E9" s="24" t="s">
        <v>45</v>
      </c>
      <c r="F9" s="45">
        <v>12540810</v>
      </c>
      <c r="N9" s="15"/>
    </row>
    <row r="10" spans="1:14" ht="36" x14ac:dyDescent="0.2">
      <c r="A10" s="6" t="s">
        <v>10</v>
      </c>
      <c r="B10" s="6" t="s">
        <v>58</v>
      </c>
      <c r="C10" s="24" t="s">
        <v>49</v>
      </c>
      <c r="D10" s="25">
        <v>46108</v>
      </c>
      <c r="E10" s="24" t="s">
        <v>51</v>
      </c>
      <c r="F10" s="45">
        <v>20641481</v>
      </c>
      <c r="N10" s="15"/>
    </row>
    <row r="11" spans="1:14" ht="24" x14ac:dyDescent="0.2">
      <c r="A11" s="6" t="s">
        <v>9</v>
      </c>
      <c r="B11" s="6" t="s">
        <v>57</v>
      </c>
      <c r="C11" s="24" t="s">
        <v>43</v>
      </c>
      <c r="D11" s="25">
        <v>46093</v>
      </c>
      <c r="E11" s="24" t="s">
        <v>48</v>
      </c>
      <c r="F11" s="45">
        <v>25162535</v>
      </c>
      <c r="N11" s="15"/>
    </row>
    <row r="12" spans="1:14" ht="36" x14ac:dyDescent="0.2">
      <c r="A12" s="6" t="s">
        <v>10</v>
      </c>
      <c r="B12" s="6" t="s">
        <v>59</v>
      </c>
      <c r="C12" s="24" t="s">
        <v>50</v>
      </c>
      <c r="D12" s="25">
        <v>46108</v>
      </c>
      <c r="E12" s="24" t="s">
        <v>52</v>
      </c>
      <c r="F12" s="45">
        <v>1032540</v>
      </c>
      <c r="N12" s="15"/>
    </row>
    <row r="13" spans="1:14" ht="36" x14ac:dyDescent="0.2">
      <c r="A13" s="6" t="s">
        <v>9</v>
      </c>
      <c r="B13" s="6" t="s">
        <v>53</v>
      </c>
      <c r="C13" s="24" t="s">
        <v>39</v>
      </c>
      <c r="D13" s="25">
        <v>46083</v>
      </c>
      <c r="E13" s="24" t="s">
        <v>44</v>
      </c>
      <c r="F13" s="26">
        <v>1714516</v>
      </c>
      <c r="N13" s="15"/>
    </row>
    <row r="14" spans="1:14" ht="36" x14ac:dyDescent="0.2">
      <c r="A14" s="6" t="s">
        <v>10</v>
      </c>
      <c r="B14" s="6" t="s">
        <v>53</v>
      </c>
      <c r="C14" s="24" t="s">
        <v>39</v>
      </c>
      <c r="D14" s="25">
        <v>46083</v>
      </c>
      <c r="E14" s="24" t="s">
        <v>44</v>
      </c>
      <c r="F14" s="26">
        <v>3101073</v>
      </c>
      <c r="N14" s="15"/>
    </row>
    <row r="15" spans="1:14" x14ac:dyDescent="0.2">
      <c r="A15" s="7" t="s">
        <v>7</v>
      </c>
      <c r="B15" s="8"/>
      <c r="C15" s="8"/>
      <c r="D15" s="8"/>
      <c r="E15" s="8"/>
      <c r="F15" s="16">
        <f>SUM(F4:F14)</f>
        <v>88378170</v>
      </c>
    </row>
    <row r="16" spans="1:14" x14ac:dyDescent="0.2">
      <c r="A16" s="11"/>
      <c r="B16" s="12"/>
      <c r="C16" s="12"/>
      <c r="D16" s="12"/>
      <c r="E16" s="12"/>
      <c r="F16" s="35"/>
    </row>
    <row r="17" spans="1:6" x14ac:dyDescent="0.2">
      <c r="A17" s="11"/>
      <c r="B17" s="12"/>
      <c r="C17" s="12"/>
      <c r="D17" s="12"/>
      <c r="E17" s="12"/>
      <c r="F17" s="35"/>
    </row>
    <row r="18" spans="1:6" x14ac:dyDescent="0.2">
      <c r="A18" s="11"/>
      <c r="B18" s="12"/>
      <c r="C18" s="12"/>
      <c r="D18" s="12"/>
      <c r="E18" s="12"/>
      <c r="F18" s="35"/>
    </row>
    <row r="19" spans="1:6" x14ac:dyDescent="0.2">
      <c r="A19" s="11"/>
      <c r="B19" s="12"/>
      <c r="C19" s="12"/>
      <c r="D19" s="12"/>
      <c r="E19" s="12"/>
      <c r="F19" s="35"/>
    </row>
    <row r="20" spans="1:6" x14ac:dyDescent="0.2">
      <c r="A20" s="11"/>
      <c r="B20" s="12"/>
      <c r="C20" s="12"/>
      <c r="D20" s="12"/>
      <c r="E20" s="12"/>
      <c r="F20" s="35"/>
    </row>
    <row r="22" spans="1:6" x14ac:dyDescent="0.2">
      <c r="A22" s="38" t="s">
        <v>12</v>
      </c>
      <c r="B22" s="39"/>
      <c r="C22" s="39"/>
      <c r="D22" s="39"/>
      <c r="E22" s="39"/>
      <c r="F22" s="39"/>
    </row>
    <row r="23" spans="1:6" x14ac:dyDescent="0.2">
      <c r="A23" s="40"/>
      <c r="B23" s="41"/>
      <c r="C23" s="41"/>
      <c r="D23" s="41"/>
      <c r="E23" s="41"/>
      <c r="F23" s="42"/>
    </row>
    <row r="24" spans="1:6" x14ac:dyDescent="0.2">
      <c r="A24" s="22" t="s">
        <v>0</v>
      </c>
      <c r="B24" s="18" t="s">
        <v>6</v>
      </c>
      <c r="C24" s="20" t="s">
        <v>2</v>
      </c>
      <c r="D24" s="18" t="s">
        <v>3</v>
      </c>
      <c r="E24" s="21" t="s">
        <v>4</v>
      </c>
      <c r="F24" s="19" t="s">
        <v>5</v>
      </c>
    </row>
    <row r="25" spans="1:6" ht="36" x14ac:dyDescent="0.2">
      <c r="A25" s="6" t="s">
        <v>8</v>
      </c>
      <c r="B25" s="6" t="s">
        <v>60</v>
      </c>
      <c r="C25" s="27" t="s">
        <v>35</v>
      </c>
      <c r="D25" s="25">
        <v>46090</v>
      </c>
      <c r="E25" s="27" t="s">
        <v>36</v>
      </c>
      <c r="F25" s="28">
        <v>1050000</v>
      </c>
    </row>
    <row r="26" spans="1:6" ht="60" x14ac:dyDescent="0.2">
      <c r="A26" s="6" t="s">
        <v>8</v>
      </c>
      <c r="B26" s="6" t="s">
        <v>61</v>
      </c>
      <c r="C26" s="27" t="s">
        <v>37</v>
      </c>
      <c r="D26" s="25">
        <v>46094</v>
      </c>
      <c r="E26" s="27" t="s">
        <v>38</v>
      </c>
      <c r="F26" s="28">
        <v>1204600</v>
      </c>
    </row>
    <row r="27" spans="1:6" x14ac:dyDescent="0.2">
      <c r="A27" s="14" t="s">
        <v>7</v>
      </c>
      <c r="B27" s="9"/>
      <c r="C27" s="9"/>
      <c r="D27" s="9"/>
      <c r="E27" s="9"/>
      <c r="F27" s="17">
        <f>SUM(F25:F26)</f>
        <v>2254600</v>
      </c>
    </row>
    <row r="28" spans="1:6" x14ac:dyDescent="0.2">
      <c r="A28" s="32"/>
      <c r="B28" s="33"/>
      <c r="C28" s="33"/>
      <c r="D28" s="33"/>
      <c r="E28" s="33"/>
      <c r="F28" s="34"/>
    </row>
    <row r="29" spans="1:6" x14ac:dyDescent="0.2">
      <c r="A29" s="32"/>
      <c r="B29" s="33"/>
      <c r="C29" s="33"/>
      <c r="D29" s="33"/>
      <c r="E29" s="33"/>
      <c r="F29" s="34"/>
    </row>
    <row r="30" spans="1:6" x14ac:dyDescent="0.2">
      <c r="A30" s="32"/>
      <c r="B30" s="33"/>
      <c r="C30" s="33"/>
      <c r="D30" s="33"/>
      <c r="E30" s="33"/>
      <c r="F30" s="34"/>
    </row>
    <row r="31" spans="1:6" x14ac:dyDescent="0.2">
      <c r="A31" s="32"/>
      <c r="B31" s="33"/>
      <c r="C31" s="33"/>
      <c r="D31" s="33"/>
      <c r="E31" s="33"/>
      <c r="F31" s="34"/>
    </row>
    <row r="32" spans="1:6" x14ac:dyDescent="0.2">
      <c r="A32" s="32"/>
      <c r="B32" s="33"/>
      <c r="C32" s="33"/>
      <c r="D32" s="33"/>
      <c r="E32" s="33"/>
      <c r="F32" s="34"/>
    </row>
    <row r="33" spans="1:6" x14ac:dyDescent="0.2">
      <c r="A33" s="11"/>
      <c r="B33" s="12"/>
      <c r="C33" s="12"/>
      <c r="D33" s="12"/>
      <c r="E33" s="12"/>
      <c r="F33" s="13"/>
    </row>
    <row r="34" spans="1:6" x14ac:dyDescent="0.2">
      <c r="A34" s="38" t="s">
        <v>13</v>
      </c>
      <c r="B34" s="39"/>
      <c r="C34" s="39"/>
      <c r="D34" s="39"/>
      <c r="E34" s="39"/>
      <c r="F34" s="39"/>
    </row>
    <row r="35" spans="1:6" x14ac:dyDescent="0.2">
      <c r="A35" s="40"/>
      <c r="B35" s="41"/>
      <c r="C35" s="41"/>
      <c r="D35" s="41"/>
      <c r="E35" s="41"/>
      <c r="F35" s="42"/>
    </row>
    <row r="36" spans="1:6" x14ac:dyDescent="0.2">
      <c r="A36" s="22" t="s">
        <v>0</v>
      </c>
      <c r="B36" s="18" t="s">
        <v>6</v>
      </c>
      <c r="C36" s="20" t="s">
        <v>2</v>
      </c>
      <c r="D36" s="18" t="s">
        <v>3</v>
      </c>
      <c r="E36" s="21" t="s">
        <v>4</v>
      </c>
      <c r="F36" s="19" t="s">
        <v>5</v>
      </c>
    </row>
    <row r="37" spans="1:6" ht="36" x14ac:dyDescent="0.2">
      <c r="A37" s="6" t="s">
        <v>23</v>
      </c>
      <c r="B37" s="6" t="s">
        <v>21</v>
      </c>
      <c r="C37" s="27" t="s">
        <v>16</v>
      </c>
      <c r="D37" s="25">
        <v>46083</v>
      </c>
      <c r="E37" s="24" t="s">
        <v>18</v>
      </c>
      <c r="F37" s="29">
        <v>250000</v>
      </c>
    </row>
    <row r="38" spans="1:6" ht="36" x14ac:dyDescent="0.2">
      <c r="A38" s="6" t="s">
        <v>23</v>
      </c>
      <c r="B38" s="6" t="s">
        <v>20</v>
      </c>
      <c r="C38" s="27" t="s">
        <v>15</v>
      </c>
      <c r="D38" s="25">
        <v>46083</v>
      </c>
      <c r="E38" s="24" t="s">
        <v>18</v>
      </c>
      <c r="F38" s="29">
        <v>250000</v>
      </c>
    </row>
    <row r="39" spans="1:6" ht="36" x14ac:dyDescent="0.2">
      <c r="A39" s="6" t="s">
        <v>23</v>
      </c>
      <c r="B39" s="6" t="s">
        <v>22</v>
      </c>
      <c r="C39" s="27" t="s">
        <v>17</v>
      </c>
      <c r="D39" s="25">
        <v>46083</v>
      </c>
      <c r="E39" s="24" t="s">
        <v>18</v>
      </c>
      <c r="F39" s="29">
        <v>250000</v>
      </c>
    </row>
    <row r="40" spans="1:6" ht="48" x14ac:dyDescent="0.2">
      <c r="A40" s="6" t="s">
        <v>67</v>
      </c>
      <c r="B40" s="6" t="s">
        <v>63</v>
      </c>
      <c r="C40" s="27" t="s">
        <v>26</v>
      </c>
      <c r="D40" s="25">
        <v>46090</v>
      </c>
      <c r="E40" s="24" t="s">
        <v>27</v>
      </c>
      <c r="F40" s="29">
        <v>17040000</v>
      </c>
    </row>
    <row r="41" spans="1:6" ht="48" x14ac:dyDescent="0.2">
      <c r="A41" s="6" t="s">
        <v>67</v>
      </c>
      <c r="B41" s="6" t="s">
        <v>63</v>
      </c>
      <c r="C41" s="27" t="s">
        <v>26</v>
      </c>
      <c r="D41" s="25">
        <v>46092</v>
      </c>
      <c r="E41" s="24" t="s">
        <v>27</v>
      </c>
      <c r="F41" s="29">
        <v>180000</v>
      </c>
    </row>
    <row r="42" spans="1:6" ht="36" x14ac:dyDescent="0.2">
      <c r="A42" s="6" t="s">
        <v>66</v>
      </c>
      <c r="B42" s="6" t="s">
        <v>62</v>
      </c>
      <c r="C42" s="27" t="s">
        <v>24</v>
      </c>
      <c r="D42" s="25">
        <v>46086</v>
      </c>
      <c r="E42" s="24" t="s">
        <v>25</v>
      </c>
      <c r="F42" s="29">
        <v>170400000</v>
      </c>
    </row>
    <row r="43" spans="1:6" ht="36" x14ac:dyDescent="0.2">
      <c r="A43" s="6" t="s">
        <v>66</v>
      </c>
      <c r="B43" s="6" t="s">
        <v>62</v>
      </c>
      <c r="C43" s="27" t="s">
        <v>24</v>
      </c>
      <c r="D43" s="25">
        <v>46090</v>
      </c>
      <c r="E43" s="24" t="s">
        <v>25</v>
      </c>
      <c r="F43" s="29">
        <v>600000</v>
      </c>
    </row>
    <row r="44" spans="1:6" ht="60" x14ac:dyDescent="0.2">
      <c r="A44" s="30" t="s">
        <v>69</v>
      </c>
      <c r="B44" s="6" t="s">
        <v>70</v>
      </c>
      <c r="C44" s="27" t="s">
        <v>32</v>
      </c>
      <c r="D44" s="25">
        <v>46100</v>
      </c>
      <c r="E44" s="24" t="s">
        <v>33</v>
      </c>
      <c r="F44" s="29">
        <v>49660</v>
      </c>
    </row>
    <row r="45" spans="1:6" ht="36" x14ac:dyDescent="0.2">
      <c r="A45" s="6" t="s">
        <v>23</v>
      </c>
      <c r="B45" s="6" t="s">
        <v>19</v>
      </c>
      <c r="C45" s="27" t="s">
        <v>14</v>
      </c>
      <c r="D45" s="25">
        <v>46083</v>
      </c>
      <c r="E45" s="24" t="s">
        <v>18</v>
      </c>
      <c r="F45" s="29">
        <v>250000</v>
      </c>
    </row>
    <row r="46" spans="1:6" ht="36" x14ac:dyDescent="0.2">
      <c r="A46" s="30" t="s">
        <v>68</v>
      </c>
      <c r="B46" s="6" t="s">
        <v>64</v>
      </c>
      <c r="C46" s="27" t="s">
        <v>28</v>
      </c>
      <c r="D46" s="25">
        <v>46091</v>
      </c>
      <c r="E46" s="24" t="s">
        <v>29</v>
      </c>
      <c r="F46" s="29">
        <v>4275000</v>
      </c>
    </row>
    <row r="47" spans="1:6" ht="36" x14ac:dyDescent="0.2">
      <c r="A47" s="30" t="s">
        <v>68</v>
      </c>
      <c r="B47" s="6" t="s">
        <v>64</v>
      </c>
      <c r="C47" s="27" t="s">
        <v>28</v>
      </c>
      <c r="D47" s="25">
        <v>46092</v>
      </c>
      <c r="E47" s="24" t="s">
        <v>29</v>
      </c>
      <c r="F47" s="29">
        <v>30000</v>
      </c>
    </row>
    <row r="48" spans="1:6" ht="36" x14ac:dyDescent="0.2">
      <c r="A48" s="6" t="s">
        <v>66</v>
      </c>
      <c r="B48" s="6" t="s">
        <v>65</v>
      </c>
      <c r="C48" s="27" t="s">
        <v>30</v>
      </c>
      <c r="D48" s="25">
        <v>46094</v>
      </c>
      <c r="E48" s="24" t="s">
        <v>31</v>
      </c>
      <c r="F48" s="29">
        <v>169800000</v>
      </c>
    </row>
    <row r="49" spans="1:6" x14ac:dyDescent="0.2">
      <c r="A49" s="10" t="s">
        <v>7</v>
      </c>
      <c r="B49" s="9"/>
      <c r="C49" s="9"/>
      <c r="D49" s="9"/>
      <c r="E49" s="9"/>
      <c r="F49" s="23">
        <f>SUM(F37:F48)</f>
        <v>363374660</v>
      </c>
    </row>
    <row r="50" spans="1:6" x14ac:dyDescent="0.2">
      <c r="A50" s="43"/>
      <c r="B50" s="43"/>
      <c r="C50" s="43"/>
      <c r="D50" s="43"/>
      <c r="E50" s="43"/>
      <c r="F50" s="43"/>
    </row>
    <row r="51" spans="1:6" x14ac:dyDescent="0.2">
      <c r="A51" s="36" t="s">
        <v>34</v>
      </c>
      <c r="B51" s="37"/>
      <c r="C51" s="37"/>
      <c r="D51" s="37"/>
      <c r="E51" s="37"/>
      <c r="F51" s="31">
        <f>F49+F27+F15</f>
        <v>454007430</v>
      </c>
    </row>
  </sheetData>
  <sortState ref="A27:F39">
    <sortCondition ref="B26"/>
  </sortState>
  <mergeCells count="8">
    <mergeCell ref="A51:E51"/>
    <mergeCell ref="A1:F1"/>
    <mergeCell ref="A2:F2"/>
    <mergeCell ref="A22:F22"/>
    <mergeCell ref="A23:F23"/>
    <mergeCell ref="A50:F50"/>
    <mergeCell ref="A34:F34"/>
    <mergeCell ref="A35:F35"/>
  </mergeCells>
  <pageMargins left="0.70866141732283472" right="0.70866141732283472" top="0.74803149606299213" bottom="0.35433070866141736" header="0.31496062992125984" footer="0.31496062992125984"/>
  <pageSetup paperSize="9" scale="75" orientation="portrait" horizontalDpi="0" verticalDpi="0" r:id="rId1"/>
  <headerFooter>
    <oddFooter>&amp;RCoordinación de Determinación de Beneficios y Recupero</oddFooter>
  </headerFooter>
  <rowBreaks count="1" manualBreakCount="1">
    <brk id="33" max="16383" man="1"/>
  </rowBreaks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opLeftCell="A7" workbookViewId="0">
      <selection activeCell="A14" sqref="A14:F37"/>
    </sheetView>
  </sheetViews>
  <sheetFormatPr baseColWidth="10" defaultColWidth="9.33203125" defaultRowHeight="12.75" x14ac:dyDescent="0.2"/>
  <cols>
    <col min="1" max="1" width="16.1640625" customWidth="1"/>
    <col min="2" max="2" width="18.1640625" customWidth="1"/>
    <col min="3" max="3" width="38.5" customWidth="1"/>
    <col min="4" max="4" width="12" customWidth="1"/>
    <col min="5" max="5" width="25.1640625" customWidth="1"/>
    <col min="6" max="6" width="16.6640625" customWidth="1"/>
  </cols>
  <sheetData>
    <row r="1" spans="1:6" ht="21" customHeight="1" x14ac:dyDescent="0.2">
      <c r="A1" s="5" t="s">
        <v>0</v>
      </c>
      <c r="B1" s="2" t="s">
        <v>1</v>
      </c>
      <c r="C1" s="3" t="s">
        <v>2</v>
      </c>
      <c r="D1" s="1" t="s">
        <v>3</v>
      </c>
      <c r="E1" s="4" t="s">
        <v>4</v>
      </c>
      <c r="F1" s="2" t="s">
        <v>5</v>
      </c>
    </row>
    <row r="2" spans="1:6" ht="54.2" customHeight="1" x14ac:dyDescent="0.2"/>
    <row r="3" spans="1:6" ht="43.5" customHeight="1" x14ac:dyDescent="0.2"/>
    <row r="4" spans="1:6" ht="43.5" customHeight="1" x14ac:dyDescent="0.2"/>
    <row r="5" spans="1:6" ht="43.5" customHeight="1" x14ac:dyDescent="0.2"/>
    <row r="6" spans="1:6" ht="43.5" customHeight="1" x14ac:dyDescent="0.2"/>
    <row r="7" spans="1:6" ht="43.5" customHeight="1" x14ac:dyDescent="0.2"/>
    <row r="8" spans="1:6" ht="43.5" customHeight="1" x14ac:dyDescent="0.2"/>
    <row r="9" spans="1:6" ht="54.2" customHeight="1" x14ac:dyDescent="0.2"/>
    <row r="10" spans="1:6" ht="43.5" customHeight="1" x14ac:dyDescent="0.2"/>
    <row r="11" spans="1:6" ht="43.5" customHeight="1" x14ac:dyDescent="0.2"/>
    <row r="12" spans="1:6" ht="13.5" customHeight="1" x14ac:dyDescent="0.2"/>
    <row r="13" spans="1:6" ht="11.45" customHeight="1" x14ac:dyDescent="0.2">
      <c r="A13" s="44"/>
      <c r="B13" s="44"/>
      <c r="C13" s="44"/>
      <c r="D13" s="44"/>
      <c r="E13" s="44"/>
      <c r="F13" s="44"/>
    </row>
    <row r="14" spans="1:6" ht="26.85" customHeight="1" x14ac:dyDescent="0.2"/>
    <row r="15" spans="1:6" ht="11.25" customHeight="1" x14ac:dyDescent="0.2"/>
    <row r="16" spans="1:6" ht="13.5" customHeight="1" x14ac:dyDescent="0.2"/>
    <row r="17" ht="69.599999999999994" customHeight="1" x14ac:dyDescent="0.2"/>
    <row r="18" ht="43.5" customHeight="1" x14ac:dyDescent="0.2"/>
    <row r="19" ht="48.2" customHeight="1" x14ac:dyDescent="0.2"/>
    <row r="20" ht="43.5" customHeight="1" x14ac:dyDescent="0.2"/>
    <row r="21" ht="43.5" customHeight="1" x14ac:dyDescent="0.2"/>
    <row r="22" ht="43.5" customHeight="1" x14ac:dyDescent="0.2"/>
    <row r="23" ht="54.2" customHeight="1" x14ac:dyDescent="0.2"/>
    <row r="24" ht="43.5" customHeight="1" x14ac:dyDescent="0.2"/>
    <row r="25" ht="43.5" customHeight="1" x14ac:dyDescent="0.2"/>
    <row r="26" ht="43.5" customHeight="1" x14ac:dyDescent="0.2"/>
    <row r="27" ht="54.2" customHeight="1" x14ac:dyDescent="0.2"/>
    <row r="28" ht="54.2" customHeight="1" x14ac:dyDescent="0.2"/>
    <row r="29" ht="43.5" customHeight="1" x14ac:dyDescent="0.2"/>
    <row r="30" ht="48.2" customHeight="1" x14ac:dyDescent="0.2"/>
    <row r="31" ht="54.2" customHeight="1" x14ac:dyDescent="0.2"/>
    <row r="32" ht="43.5" customHeight="1" x14ac:dyDescent="0.2"/>
    <row r="33" ht="38.85" customHeight="1" x14ac:dyDescent="0.2"/>
    <row r="34" ht="43.5" customHeight="1" x14ac:dyDescent="0.2"/>
    <row r="35" ht="13.5" customHeight="1" x14ac:dyDescent="0.2"/>
    <row r="36" ht="11.45" customHeight="1" x14ac:dyDescent="0.2"/>
    <row r="37" ht="13.5" customHeight="1" x14ac:dyDescent="0.2"/>
  </sheetData>
  <mergeCells count="1">
    <mergeCell ref="A13:F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Table 1</vt:lpstr>
      <vt:lpstr>Table 2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</dc:creator>
  <cp:lastModifiedBy>Andrea</cp:lastModifiedBy>
  <cp:lastPrinted>2026-04-07T21:53:53Z</cp:lastPrinted>
  <dcterms:created xsi:type="dcterms:W3CDTF">2025-11-04T04:32:26Z</dcterms:created>
  <dcterms:modified xsi:type="dcterms:W3CDTF">2026-04-07T21:54:26Z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2025-09-02T00:00:00Z</vt:filetime>
  </property>
  <property fmtid="{D5CDD505-2E9C-101B-9397-08002B2CF9AE}" pid="3" name="Creator">
    <vt:lpwstr>Microsoft® Excel® 2013</vt:lpwstr>
  </property>
  <property fmtid="{D5CDD505-2E9C-101B-9397-08002B2CF9AE}" pid="4" name="LastSaved">
    <vt:filetime>2025-11-04T00:00:00Z</vt:filetime>
  </property>
  <property fmtid="{D5CDD505-2E9C-101B-9397-08002B2CF9AE}" pid="5" name="Producer">
    <vt:lpwstr>Microsoft® Excel® 2013</vt:lpwstr>
  </property>
</Properties>
</file>